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097\AyAtIntv\Aeint\PRESUPUESTOS\2026\FICHAS PROGRAMA\"/>
    </mc:Choice>
  </mc:AlternateContent>
  <xr:revisionPtr revIDLastSave="0" documentId="8_{5D5B906E-06A2-4B42-A785-735B089995B3}" xr6:coauthVersionLast="47" xr6:coauthVersionMax="47" xr10:uidLastSave="{00000000-0000-0000-0000-000000000000}"/>
  <bookViews>
    <workbookView xWindow="-120" yWindow="-120" windowWidth="29040" windowHeight="15720" xr2:uid="{DB8947E3-A878-4E21-A798-D07F16BB6770}"/>
  </bookViews>
  <sheets>
    <sheet name="FICHA PRESUPUESTARIA" sheetId="5" r:id="rId1"/>
    <sheet name="FICHA FUNCIONAL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I8" i="5"/>
  <c r="J8" i="4"/>
  <c r="G26" i="4"/>
  <c r="D6" i="4"/>
  <c r="I30" i="5"/>
</calcChain>
</file>

<file path=xl/sharedStrings.xml><?xml version="1.0" encoding="utf-8"?>
<sst xmlns="http://schemas.openxmlformats.org/spreadsheetml/2006/main" count="90" uniqueCount="73">
  <si>
    <t>OBJETIVOS DEL PROGRAMA</t>
  </si>
  <si>
    <t>CUANTIFICACION OBJETIVO</t>
  </si>
  <si>
    <t>OBSERVACIONES</t>
  </si>
  <si>
    <t>INDICADOR</t>
  </si>
  <si>
    <t>3.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</si>
  <si>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</si>
  <si>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</si>
  <si>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</si>
  <si>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</si>
  <si>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</si>
  <si>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</si>
  <si>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</si>
  <si>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</si>
  <si>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</si>
  <si>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</si>
  <si>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</si>
  <si>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</si>
  <si>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</si>
  <si>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</si>
  <si>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</si>
  <si>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</si>
  <si>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</si>
  <si>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</si>
  <si>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</si>
  <si>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</si>
  <si>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TESORERIA</t>
  </si>
  <si>
    <t>1. Atender los gastos facturados por el  Consorcio de Aguas por la gestión y cobro de la tasa.</t>
  </si>
  <si>
    <t>TESORERO</t>
  </si>
  <si>
    <t>Recursos externos con apoyo del personal propio.</t>
  </si>
  <si>
    <t>1.  Optimización del período medio de pagos, en todo caso cumpliendo la obligación legal.</t>
  </si>
  <si>
    <t>2.  Eficacia de la recaudación municipal de los ingresos de derecho público.</t>
  </si>
  <si>
    <t>1.   Agilización de pagos.</t>
  </si>
  <si>
    <t>2.  Facilitar al máximo las formas de pago de los tributos a la ciudadanía.</t>
  </si>
  <si>
    <t>1.  Cumpliento del presupuesto.</t>
  </si>
  <si>
    <t>Gasto real / Presupuesto</t>
  </si>
  <si>
    <t>&lt; 1</t>
  </si>
  <si>
    <t>Nº pagos con exceso sobre 30 días</t>
  </si>
  <si>
    <t>Período medio de pago</t>
  </si>
  <si>
    <t>&lt; 30 días</t>
  </si>
  <si>
    <t>% Cobros domiciliados / total cobros</t>
  </si>
  <si>
    <t>&lt; 2% total pagos</t>
  </si>
  <si>
    <t>% Recaudación / Derechos reconocidos netos</t>
  </si>
  <si>
    <t>2. Eficacia en la gestión de los fondos de tesorería, procurando un resultado financiero neto lo más favorable posible a la entidad.</t>
  </si>
  <si>
    <t>3. Optimizar la atención a los contribuyentes que solicitan información o la realización de gestiones específicas.</t>
  </si>
  <si>
    <t>Ingresos financieros / Saldo medio de tesoreria</t>
  </si>
  <si>
    <t>&gt; 90%</t>
  </si>
  <si>
    <t>Tributos del T.H.B.</t>
  </si>
  <si>
    <t>Servicios de recaudación a favor de la Entidad</t>
  </si>
  <si>
    <t>Tributos de carácter municipal</t>
  </si>
  <si>
    <t>Otros gastos de recaudación ejecutiva</t>
  </si>
  <si>
    <t>TESORERO/A</t>
  </si>
  <si>
    <t>El euribor es negativo. El objetivo es que  los excedentes de tesorería en los bancos no supongan un gasto financiero</t>
  </si>
  <si>
    <t>&gt; 70%</t>
  </si>
  <si>
    <t>Fondo liquidos +Dchos pendientes de cobro c/p/Obligaciones pendientes de pago c/p</t>
  </si>
  <si>
    <t>Cobros domiciliados con respoecto a recibvos de padrón</t>
  </si>
  <si>
    <t>&gt; 150%</t>
  </si>
  <si>
    <t>3. Ser solventes a c/p</t>
  </si>
  <si>
    <t>Servicios bancarios</t>
  </si>
  <si>
    <t>Suscripciones</t>
  </si>
  <si>
    <t>Servicio de impresión y ensobrado</t>
  </si>
  <si>
    <t>6, Gasto de suscripción a una base de Datos jurídica para el Area Económica</t>
  </si>
  <si>
    <t>Contrato de suscripción acceso a Base de Datos</t>
  </si>
  <si>
    <t>Contrato para externalización del servicio</t>
  </si>
  <si>
    <t>5. Gasto de prueba piloto para la  impresión y ensobrado de las notificaciones de Gestión tributaria y Recaudación</t>
  </si>
  <si>
    <t>2. Gastos de anotaciones de embargos y consultas en registros para la recaudación ejecutiva</t>
  </si>
  <si>
    <t>4. Gasto en comisiones por servicios bancarios de mantenimiento de cuentas y de servicio de cobro mediante TPV</t>
  </si>
  <si>
    <t>Contrato servcios bancarios</t>
  </si>
  <si>
    <t xml:space="preserve">Contrato trámites en registros </t>
  </si>
  <si>
    <t>3. Atender al pago de los impuestos que le corresponda pagar al Ayuntamiento: Impuesto foral proddución energía e Impuesto sobre vehículos flota muncipal</t>
  </si>
  <si>
    <t>Tributos foral y municipal</t>
  </si>
  <si>
    <t>TAYA - Tesorería Avanzada</t>
  </si>
  <si>
    <t>HACIENDA Y PATRIMONIO</t>
  </si>
  <si>
    <t>HACIENDA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</si>
</sst>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2" fillId="0" borderId="0" xfId="0" applyFont="1" applyFill="1"/>
    <xf numFmtId="0" fontId="1" fillId="0" borderId="0" xfId="0" applyFont="1" applyFill="1" applyBorder="1" applyAlignment="1">
      <alignment horizontal="right" vertical="justify"/>
    </xf>
    <xf numFmtId="0" fontId="1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1" fillId="2" borderId="0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justify"/>
    </xf>
    <xf numFmtId="0" fontId="0" fillId="0" borderId="0" xfId="0" applyFill="1" applyAlignment="1">
      <alignment horizontal="left"/>
    </xf>
    <xf numFmtId="4" fontId="1" fillId="0" borderId="2" xfId="0" applyNumberFormat="1" applyFont="1" applyFill="1" applyBorder="1" applyAlignment="1">
      <alignment horizontal="right"/>
    </xf>
    <xf numFmtId="4" fontId="0" fillId="0" borderId="0" xfId="0" applyNumberFormat="1" applyFill="1"/>
    <xf numFmtId="0" fontId="7" fillId="4" borderId="1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center"/>
    </xf>
    <xf numFmtId="4" fontId="7" fillId="0" borderId="1" xfId="0" applyNumberFormat="1" applyFont="1" applyFill="1" applyBorder="1" applyAlignment="1"/>
    <xf numFmtId="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right"/>
    </xf>
    <xf numFmtId="4" fontId="6" fillId="0" borderId="3" xfId="0" applyNumberFormat="1" applyFont="1" applyFill="1" applyBorder="1" applyAlignment="1">
      <alignment horizontal="right"/>
    </xf>
    <xf numFmtId="0" fontId="6" fillId="0" borderId="4" xfId="0" applyFont="1" applyFill="1" applyBorder="1" applyAlignment="1"/>
    <xf numFmtId="4" fontId="6" fillId="0" borderId="4" xfId="0" applyNumberFormat="1" applyFont="1" applyFill="1" applyBorder="1" applyAlignment="1"/>
    <xf numFmtId="4" fontId="7" fillId="0" borderId="5" xfId="0" applyNumberFormat="1" applyFont="1" applyFill="1" applyBorder="1" applyAlignment="1"/>
    <xf numFmtId="4" fontId="7" fillId="0" borderId="5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right" vertical="justify"/>
    </xf>
    <xf numFmtId="4" fontId="4" fillId="0" borderId="1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right" vertical="justify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vertical="center"/>
    </xf>
    <xf numFmtId="0" fontId="7" fillId="0" borderId="2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4" fontId="10" fillId="0" borderId="3" xfId="0" applyNumberFormat="1" applyFont="1" applyFill="1" applyBorder="1" applyAlignment="1"/>
    <xf numFmtId="4" fontId="7" fillId="0" borderId="3" xfId="0" applyNumberFormat="1" applyFont="1" applyFill="1" applyBorder="1" applyAlignment="1"/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4" borderId="2" xfId="0" applyFont="1" applyFill="1" applyBorder="1" applyAlignment="1">
      <alignment horizontal="center" vertical="justify"/>
    </xf>
    <xf numFmtId="0" fontId="6" fillId="4" borderId="6" xfId="0" applyFont="1" applyFill="1" applyBorder="1" applyAlignment="1">
      <alignment horizontal="center" vertical="justify"/>
    </xf>
    <xf numFmtId="0" fontId="6" fillId="4" borderId="7" xfId="0" applyFont="1" applyFill="1" applyBorder="1" applyAlignment="1">
      <alignment horizontal="center" vertical="justify"/>
    </xf>
    <xf numFmtId="0" fontId="6" fillId="0" borderId="1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6" fillId="0" borderId="4" xfId="0" applyFont="1" applyFill="1" applyBorder="1" applyAlignment="1"/>
    <xf numFmtId="0" fontId="6" fillId="0" borderId="8" xfId="0" applyFont="1" applyFill="1" applyBorder="1" applyAlignment="1"/>
    <xf numFmtId="0" fontId="7" fillId="0" borderId="2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2" xfId="0" applyFont="1" applyBorder="1" applyAlignment="1">
      <alignment horizontal="justify" vertical="center"/>
    </xf>
    <xf numFmtId="0" fontId="6" fillId="0" borderId="6" xfId="0" applyFont="1" applyBorder="1" applyAlignment="1">
      <alignment horizontal="justify" vertical="center"/>
    </xf>
    <xf numFmtId="0" fontId="6" fillId="0" borderId="7" xfId="0" applyFont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justify"/>
    </xf>
    <xf numFmtId="0" fontId="6" fillId="2" borderId="1" xfId="0" applyFont="1" applyFill="1" applyBorder="1" applyAlignment="1">
      <alignment horizontal="center" vertical="justify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justify"/>
    </xf>
    <xf numFmtId="0" fontId="7" fillId="2" borderId="6" xfId="0" applyFont="1" applyFill="1" applyBorder="1" applyAlignment="1">
      <alignment horizontal="center" vertical="justify"/>
    </xf>
    <xf numFmtId="0" fontId="6" fillId="2" borderId="6" xfId="0" applyFont="1" applyFill="1" applyBorder="1" applyAlignment="1">
      <alignment horizontal="center" vertical="justify"/>
    </xf>
    <xf numFmtId="0" fontId="6" fillId="0" borderId="7" xfId="0" applyFont="1" applyBorder="1" applyAlignment="1">
      <alignment horizontal="center" vertical="justify"/>
    </xf>
    <xf numFmtId="0" fontId="7" fillId="4" borderId="1" xfId="0" applyFont="1" applyFill="1" applyBorder="1" applyAlignment="1">
      <alignment horizontal="center" vertical="justify"/>
    </xf>
    <xf numFmtId="0" fontId="6" fillId="0" borderId="6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justify" vertical="center"/>
    </xf>
    <xf numFmtId="0" fontId="3" fillId="4" borderId="3" xfId="0" applyFont="1" applyFill="1" applyBorder="1" applyAlignment="1">
      <alignment horizontal="center" vertical="center" textRotation="90"/>
    </xf>
    <xf numFmtId="0" fontId="3" fillId="4" borderId="9" xfId="0" applyFont="1" applyFill="1" applyBorder="1" applyAlignment="1">
      <alignment horizontal="center" vertical="center" textRotation="90"/>
    </xf>
    <xf numFmtId="0" fontId="3" fillId="4" borderId="10" xfId="0" applyFont="1" applyFill="1" applyBorder="1" applyAlignment="1">
      <alignment horizontal="center" vertical="center" textRotation="90"/>
    </xf>
    <xf numFmtId="0" fontId="3" fillId="2" borderId="3" xfId="0" applyFont="1" applyFill="1" applyBorder="1" applyAlignment="1">
      <alignment horizontal="center" vertical="center" textRotation="90"/>
    </xf>
    <xf numFmtId="0" fontId="3" fillId="2" borderId="9" xfId="0" applyFont="1" applyFill="1" applyBorder="1" applyAlignment="1">
      <alignment horizontal="center" vertical="center" textRotation="90"/>
    </xf>
    <xf numFmtId="0" fontId="3" fillId="2" borderId="10" xfId="0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/>
    </xf>
    <xf numFmtId="0" fontId="3" fillId="5" borderId="9" xfId="0" applyFont="1" applyFill="1" applyBorder="1" applyAlignment="1">
      <alignment horizontal="center" vertical="center" textRotation="90"/>
    </xf>
    <xf numFmtId="0" fontId="3" fillId="5" borderId="10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justify"/>
    </xf>
    <xf numFmtId="0" fontId="8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justify"/>
    </xf>
    <xf numFmtId="0" fontId="8" fillId="0" borderId="2" xfId="0" applyFont="1" applyBorder="1" applyAlignment="1">
      <alignment vertical="justify"/>
    </xf>
    <xf numFmtId="0" fontId="8" fillId="0" borderId="6" xfId="0" applyFont="1" applyBorder="1" applyAlignment="1">
      <alignment vertical="justify"/>
    </xf>
    <xf numFmtId="0" fontId="8" fillId="0" borderId="7" xfId="0" applyFont="1" applyBorder="1" applyAlignment="1">
      <alignment vertical="justify"/>
    </xf>
    <xf numFmtId="0" fontId="8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0" borderId="2" xfId="0" applyFont="1" applyBorder="1" applyAlignment="1">
      <alignment vertical="justify"/>
    </xf>
    <xf numFmtId="0" fontId="2" fillId="0" borderId="6" xfId="0" applyFont="1" applyBorder="1" applyAlignment="1">
      <alignment vertical="justify"/>
    </xf>
    <xf numFmtId="0" fontId="2" fillId="0" borderId="7" xfId="0" applyFont="1" applyBorder="1" applyAlignment="1">
      <alignment vertical="justify"/>
    </xf>
    <xf numFmtId="0" fontId="3" fillId="0" borderId="1" xfId="0" applyFont="1" applyFill="1" applyBorder="1" applyAlignment="1">
      <alignment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0" fillId="2" borderId="0" xfId="0" applyFill="1" applyBorder="1" applyAlignment="1">
      <alignment horizontal="right"/>
    </xf>
    <xf numFmtId="0" fontId="1" fillId="2" borderId="0" xfId="0" applyFont="1" applyFill="1" applyBorder="1" applyAlignment="1">
      <alignment horizontal="righ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12578-FFA5-40CA-8FE1-B9F38857D237}">
  <sheetPr>
    <pageSetUpPr fitToPage="1"/>
  </sheetPr>
  <dimension ref="B4:I33"/>
  <sheetViews>
    <sheetView tabSelected="1" zoomScale="75" workbookViewId="0">
      <selection activeCell="F17" sqref="F17:I17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2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86" t="s">
        <v>23</v>
      </c>
      <c r="C4" s="87"/>
      <c r="D4" s="87"/>
      <c r="E4" s="87"/>
      <c r="F4" s="87"/>
      <c r="G4" s="87"/>
      <c r="H4" s="87"/>
      <c r="I4" s="88"/>
    </row>
    <row r="5" spans="2:9" ht="15.75" x14ac:dyDescent="0.25">
      <c r="B5" s="27"/>
      <c r="C5" s="28"/>
      <c r="D5" s="28"/>
      <c r="E5" s="28"/>
      <c r="F5" s="28"/>
      <c r="G5" s="28"/>
      <c r="H5" s="28"/>
      <c r="I5" s="28"/>
    </row>
    <row r="6" spans="2:9" ht="15.75" x14ac:dyDescent="0.25">
      <c r="B6" s="29" t="s">
        <v>9</v>
      </c>
      <c r="C6" s="30">
        <v>9341</v>
      </c>
      <c r="D6" s="29" t="s">
        <v>12</v>
      </c>
      <c r="E6" s="72" t="s">
        <v>25</v>
      </c>
      <c r="F6" s="89"/>
      <c r="G6" s="89"/>
      <c r="H6" s="89"/>
      <c r="I6" s="90"/>
    </row>
    <row r="7" spans="2:9" ht="15.75" x14ac:dyDescent="0.25">
      <c r="B7" s="31"/>
      <c r="C7" s="32"/>
      <c r="D7" s="28"/>
      <c r="E7" s="28"/>
      <c r="F7" s="28"/>
      <c r="G7" s="28"/>
      <c r="H7" s="28"/>
      <c r="I7" s="28"/>
    </row>
    <row r="8" spans="2:9" ht="13.9" customHeight="1" x14ac:dyDescent="0.25">
      <c r="B8" s="33" t="s">
        <v>10</v>
      </c>
      <c r="C8" s="72" t="s">
        <v>27</v>
      </c>
      <c r="D8" s="73"/>
      <c r="E8" s="73"/>
      <c r="F8" s="73"/>
      <c r="G8" s="74"/>
      <c r="H8" s="29" t="s">
        <v>14</v>
      </c>
      <c r="I8" s="34">
        <f>+F30</f>
        <v>123099.67</v>
      </c>
    </row>
    <row r="9" spans="2:9" ht="13.9" customHeight="1" x14ac:dyDescent="0.25">
      <c r="B9" s="31"/>
      <c r="C9" s="35"/>
      <c r="D9" s="28"/>
      <c r="E9" s="28"/>
      <c r="F9" s="28"/>
      <c r="G9" s="28"/>
      <c r="H9" s="28"/>
      <c r="I9" s="28"/>
    </row>
    <row r="10" spans="2:9" ht="15.75" x14ac:dyDescent="0.25">
      <c r="B10" s="29" t="s">
        <v>11</v>
      </c>
      <c r="C10" s="75" t="s">
        <v>71</v>
      </c>
      <c r="D10" s="76"/>
      <c r="E10" s="77"/>
      <c r="F10" s="10" t="s">
        <v>13</v>
      </c>
      <c r="G10" s="75" t="s">
        <v>72</v>
      </c>
      <c r="H10" s="100"/>
      <c r="I10" s="101"/>
    </row>
    <row r="11" spans="2:9" ht="15.75" x14ac:dyDescent="0.25">
      <c r="B11" s="27"/>
      <c r="C11" s="28"/>
      <c r="D11" s="28"/>
      <c r="E11" s="28"/>
      <c r="F11" s="36"/>
      <c r="G11" s="28"/>
      <c r="H11" s="28"/>
      <c r="I11" s="28"/>
    </row>
    <row r="12" spans="2:9" ht="15.75" x14ac:dyDescent="0.25">
      <c r="B12" s="102" t="s">
        <v>15</v>
      </c>
      <c r="C12" s="102"/>
      <c r="D12" s="102"/>
      <c r="E12" s="102"/>
      <c r="F12" s="102"/>
      <c r="G12" s="102"/>
      <c r="H12" s="102"/>
      <c r="I12" s="102"/>
    </row>
    <row r="13" spans="2:9" ht="15" x14ac:dyDescent="0.25">
      <c r="B13" s="26"/>
      <c r="C13" s="26"/>
      <c r="D13" s="26"/>
      <c r="E13" s="26"/>
      <c r="F13" s="26"/>
      <c r="G13" s="26"/>
      <c r="H13" s="26"/>
      <c r="I13" s="26"/>
    </row>
    <row r="14" spans="2:9" s="5" customFormat="1" ht="25.9" customHeight="1" x14ac:dyDescent="0.2">
      <c r="B14" s="103" t="s">
        <v>16</v>
      </c>
      <c r="C14" s="104"/>
      <c r="D14" s="105"/>
      <c r="E14" s="106"/>
      <c r="F14" s="98" t="s">
        <v>21</v>
      </c>
      <c r="G14" s="99"/>
      <c r="H14" s="99"/>
      <c r="I14" s="99"/>
    </row>
    <row r="15" spans="2:9" s="37" customFormat="1" ht="36.75" customHeight="1" x14ac:dyDescent="0.2">
      <c r="B15" s="83" t="s">
        <v>26</v>
      </c>
      <c r="C15" s="84"/>
      <c r="D15" s="84"/>
      <c r="E15" s="85"/>
      <c r="F15" s="92" t="s">
        <v>28</v>
      </c>
      <c r="G15" s="93"/>
      <c r="H15" s="93"/>
      <c r="I15" s="94"/>
    </row>
    <row r="16" spans="2:9" s="37" customFormat="1" ht="36.75" customHeight="1" x14ac:dyDescent="0.2">
      <c r="B16" s="83" t="s">
        <v>64</v>
      </c>
      <c r="C16" s="84"/>
      <c r="D16" s="84"/>
      <c r="E16" s="85"/>
      <c r="F16" s="109" t="s">
        <v>67</v>
      </c>
      <c r="G16" s="110"/>
      <c r="H16" s="110"/>
      <c r="I16" s="111"/>
    </row>
    <row r="17" spans="2:9" s="37" customFormat="1" ht="39" customHeight="1" x14ac:dyDescent="0.2">
      <c r="B17" s="83" t="s">
        <v>68</v>
      </c>
      <c r="C17" s="84"/>
      <c r="D17" s="84"/>
      <c r="E17" s="108"/>
      <c r="F17" s="51" t="s">
        <v>69</v>
      </c>
      <c r="G17" s="52"/>
      <c r="H17" s="52"/>
      <c r="I17" s="53"/>
    </row>
    <row r="18" spans="2:9" s="37" customFormat="1" ht="35.25" customHeight="1" x14ac:dyDescent="0.2">
      <c r="B18" s="51" t="s">
        <v>65</v>
      </c>
      <c r="C18" s="52"/>
      <c r="D18" s="52"/>
      <c r="E18" s="53"/>
      <c r="F18" s="51" t="s">
        <v>66</v>
      </c>
      <c r="G18" s="52"/>
      <c r="H18" s="52"/>
      <c r="I18" s="53"/>
    </row>
    <row r="19" spans="2:9" s="37" customFormat="1" ht="28.5" customHeight="1" x14ac:dyDescent="0.2">
      <c r="B19" s="63" t="s">
        <v>63</v>
      </c>
      <c r="C19" s="64"/>
      <c r="D19" s="64"/>
      <c r="E19" s="64"/>
      <c r="F19" s="68" t="s">
        <v>62</v>
      </c>
      <c r="G19" s="69"/>
      <c r="H19" s="69"/>
      <c r="I19" s="70"/>
    </row>
    <row r="20" spans="2:9" s="37" customFormat="1" ht="26.25" customHeight="1" x14ac:dyDescent="0.2">
      <c r="B20" s="65" t="s">
        <v>60</v>
      </c>
      <c r="C20" s="66"/>
      <c r="D20" s="66"/>
      <c r="E20" s="67"/>
      <c r="F20" s="65" t="s">
        <v>61</v>
      </c>
      <c r="G20" s="66"/>
      <c r="H20" s="66"/>
      <c r="I20" s="67"/>
    </row>
    <row r="21" spans="2:9" s="5" customFormat="1" ht="26.45" customHeight="1" x14ac:dyDescent="0.2">
      <c r="B21" s="15" t="s">
        <v>17</v>
      </c>
      <c r="C21" s="60" t="s">
        <v>24</v>
      </c>
      <c r="D21" s="61"/>
      <c r="E21" s="62"/>
      <c r="F21" s="15" t="s">
        <v>18</v>
      </c>
      <c r="G21" s="107" t="s">
        <v>20</v>
      </c>
      <c r="H21" s="107"/>
      <c r="I21" s="15" t="s">
        <v>19</v>
      </c>
    </row>
    <row r="22" spans="2:9" s="12" customFormat="1" ht="25.15" customHeight="1" x14ac:dyDescent="0.25">
      <c r="B22" s="16">
        <v>22709</v>
      </c>
      <c r="C22" s="57" t="s">
        <v>47</v>
      </c>
      <c r="D22" s="58"/>
      <c r="E22" s="59"/>
      <c r="F22" s="17">
        <v>90000</v>
      </c>
      <c r="G22" s="80"/>
      <c r="H22" s="91"/>
      <c r="I22" s="18"/>
    </row>
    <row r="23" spans="2:9" s="12" customFormat="1" ht="25.15" customHeight="1" x14ac:dyDescent="0.25">
      <c r="B23" s="16">
        <v>22501</v>
      </c>
      <c r="C23" s="57" t="s">
        <v>48</v>
      </c>
      <c r="D23" s="58"/>
      <c r="E23" s="59"/>
      <c r="F23" s="17">
        <v>2500</v>
      </c>
      <c r="G23" s="71"/>
      <c r="H23" s="71"/>
      <c r="I23" s="18"/>
    </row>
    <row r="24" spans="2:9" s="12" customFormat="1" ht="25.15" customHeight="1" x14ac:dyDescent="0.25">
      <c r="B24" s="19">
        <v>22502</v>
      </c>
      <c r="C24" s="80" t="s">
        <v>46</v>
      </c>
      <c r="D24" s="81"/>
      <c r="E24" s="82"/>
      <c r="F24" s="17">
        <v>1500</v>
      </c>
      <c r="G24" s="71"/>
      <c r="H24" s="71"/>
      <c r="I24" s="18"/>
    </row>
    <row r="25" spans="2:9" s="12" customFormat="1" ht="25.15" customHeight="1" x14ac:dyDescent="0.25">
      <c r="B25" s="19">
        <v>22616</v>
      </c>
      <c r="C25" s="80" t="s">
        <v>49</v>
      </c>
      <c r="D25" s="81"/>
      <c r="E25" s="82"/>
      <c r="F25" s="17">
        <v>3000</v>
      </c>
      <c r="G25" s="71"/>
      <c r="H25" s="71"/>
      <c r="I25" s="18"/>
    </row>
    <row r="26" spans="2:9" s="12" customFormat="1" ht="25.15" customHeight="1" x14ac:dyDescent="0.25">
      <c r="B26" s="54">
        <v>22698</v>
      </c>
      <c r="C26" s="80" t="s">
        <v>59</v>
      </c>
      <c r="D26" s="81"/>
      <c r="E26" s="82"/>
      <c r="F26" s="17">
        <v>2420</v>
      </c>
      <c r="G26" s="71"/>
      <c r="H26" s="71"/>
      <c r="I26" s="18"/>
    </row>
    <row r="27" spans="2:9" s="12" customFormat="1" ht="25.15" customHeight="1" x14ac:dyDescent="0.25">
      <c r="B27" s="55"/>
      <c r="C27" s="80" t="s">
        <v>57</v>
      </c>
      <c r="D27" s="81"/>
      <c r="E27" s="82"/>
      <c r="F27" s="17">
        <v>2500</v>
      </c>
      <c r="G27" s="71"/>
      <c r="H27" s="71"/>
      <c r="I27" s="20"/>
    </row>
    <row r="28" spans="2:9" s="12" customFormat="1" ht="25.15" customHeight="1" x14ac:dyDescent="0.25">
      <c r="B28" s="55"/>
      <c r="C28" s="38" t="s">
        <v>70</v>
      </c>
      <c r="D28" s="39"/>
      <c r="E28" s="40"/>
      <c r="F28" s="42">
        <v>10000</v>
      </c>
      <c r="G28" s="71"/>
      <c r="H28" s="71"/>
      <c r="I28" s="21"/>
    </row>
    <row r="29" spans="2:9" s="12" customFormat="1" ht="25.15" customHeight="1" x14ac:dyDescent="0.25">
      <c r="B29" s="56"/>
      <c r="C29" s="80" t="s">
        <v>58</v>
      </c>
      <c r="D29" s="95"/>
      <c r="E29" s="91"/>
      <c r="F29" s="41">
        <v>11179.67</v>
      </c>
      <c r="G29" s="96"/>
      <c r="H29" s="97"/>
      <c r="I29" s="21"/>
    </row>
    <row r="30" spans="2:9" ht="25.9" customHeight="1" thickBot="1" x14ac:dyDescent="0.3">
      <c r="B30" s="78"/>
      <c r="C30" s="78"/>
      <c r="D30" s="22"/>
      <c r="E30" s="23"/>
      <c r="F30" s="24">
        <f>SUM(F22:F29)</f>
        <v>123099.67</v>
      </c>
      <c r="G30" s="78"/>
      <c r="H30" s="79"/>
      <c r="I30" s="25">
        <f>SUM(I22:I27)</f>
        <v>0</v>
      </c>
    </row>
    <row r="31" spans="2:9" ht="13.5" thickTop="1" x14ac:dyDescent="0.2"/>
    <row r="33" spans="6:6" x14ac:dyDescent="0.2">
      <c r="F33" s="14"/>
    </row>
  </sheetData>
  <mergeCells count="40">
    <mergeCell ref="F15:I15"/>
    <mergeCell ref="C29:E29"/>
    <mergeCell ref="G29:H29"/>
    <mergeCell ref="F14:I14"/>
    <mergeCell ref="G10:I10"/>
    <mergeCell ref="B12:I12"/>
    <mergeCell ref="B14:E14"/>
    <mergeCell ref="G21:H21"/>
    <mergeCell ref="B17:E17"/>
    <mergeCell ref="F16:I16"/>
    <mergeCell ref="B4:I4"/>
    <mergeCell ref="E6:I6"/>
    <mergeCell ref="C26:E26"/>
    <mergeCell ref="G26:H26"/>
    <mergeCell ref="C24:E24"/>
    <mergeCell ref="G24:H24"/>
    <mergeCell ref="G22:H22"/>
    <mergeCell ref="C23:E23"/>
    <mergeCell ref="B16:E16"/>
    <mergeCell ref="F17:I17"/>
    <mergeCell ref="C8:G8"/>
    <mergeCell ref="C10:E10"/>
    <mergeCell ref="B30:C30"/>
    <mergeCell ref="G30:H30"/>
    <mergeCell ref="C27:E27"/>
    <mergeCell ref="G27:H27"/>
    <mergeCell ref="C25:E25"/>
    <mergeCell ref="G25:H25"/>
    <mergeCell ref="B15:E15"/>
    <mergeCell ref="B18:E18"/>
    <mergeCell ref="F18:I18"/>
    <mergeCell ref="B26:B29"/>
    <mergeCell ref="C22:E22"/>
    <mergeCell ref="C21:E21"/>
    <mergeCell ref="B19:E19"/>
    <mergeCell ref="B20:E20"/>
    <mergeCell ref="F19:I19"/>
    <mergeCell ref="F20:I20"/>
    <mergeCell ref="G23:H23"/>
    <mergeCell ref="G28:H28"/>
  </mergeCells>
  <phoneticPr fontId="0" type="noConversion"/>
  <pageMargins left="0.75" right="0.78740157480314965" top="1" bottom="1" header="0" footer="0"/>
  <pageSetup paperSize="9" scale="6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CD693-1A02-4D18-9154-2F854502E987}">
  <sheetPr>
    <pageSetUpPr fitToPage="1"/>
  </sheetPr>
  <dimension ref="B4:J27"/>
  <sheetViews>
    <sheetView zoomScale="75" workbookViewId="0">
      <selection activeCell="D10" sqref="D10:J10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.42578125" style="1" customWidth="1"/>
    <col min="6" max="6" width="34.5703125" style="1" customWidth="1"/>
    <col min="7" max="7" width="19.7109375" style="1" customWidth="1"/>
    <col min="8" max="9" width="17.7109375" style="1" customWidth="1"/>
    <col min="10" max="10" width="17.28515625" style="1" customWidth="1"/>
    <col min="11" max="16384" width="11.5703125" style="1"/>
  </cols>
  <sheetData>
    <row r="4" spans="2:10" ht="24.75" customHeight="1" x14ac:dyDescent="0.2">
      <c r="B4" s="86" t="s">
        <v>22</v>
      </c>
      <c r="C4" s="87"/>
      <c r="D4" s="87"/>
      <c r="E4" s="87"/>
      <c r="F4" s="87"/>
      <c r="G4" s="87"/>
      <c r="H4" s="87"/>
      <c r="I4" s="87"/>
      <c r="J4" s="88"/>
    </row>
    <row r="5" spans="2:10" x14ac:dyDescent="0.2">
      <c r="C5" s="2"/>
      <c r="D5" s="2"/>
      <c r="E5" s="2"/>
      <c r="F5" s="2"/>
      <c r="G5" s="2"/>
      <c r="H5" s="2"/>
      <c r="I5" s="2"/>
      <c r="J5" s="2"/>
    </row>
    <row r="6" spans="2:10" x14ac:dyDescent="0.2">
      <c r="B6" s="139" t="s">
        <v>9</v>
      </c>
      <c r="C6" s="140"/>
      <c r="D6" s="3">
        <f>+'FICHA PRESUPUESTARIA'!C6</f>
        <v>9341</v>
      </c>
      <c r="E6" s="10" t="s">
        <v>12</v>
      </c>
      <c r="F6" s="75" t="s">
        <v>25</v>
      </c>
      <c r="G6" s="137"/>
      <c r="H6" s="137"/>
      <c r="I6" s="137"/>
      <c r="J6" s="138"/>
    </row>
    <row r="7" spans="2:10" x14ac:dyDescent="0.2">
      <c r="B7" s="9"/>
      <c r="C7" s="8"/>
      <c r="D7" s="2"/>
      <c r="E7" s="2"/>
      <c r="F7" s="2"/>
      <c r="G7" s="2"/>
      <c r="H7" s="2"/>
      <c r="I7" s="2"/>
      <c r="J7" s="2"/>
    </row>
    <row r="8" spans="2:10" ht="13.9" customHeight="1" x14ac:dyDescent="0.2">
      <c r="B8" s="141" t="s">
        <v>10</v>
      </c>
      <c r="C8" s="140"/>
      <c r="D8" s="75" t="s">
        <v>50</v>
      </c>
      <c r="E8" s="76"/>
      <c r="F8" s="76"/>
      <c r="G8" s="76"/>
      <c r="H8" s="77"/>
      <c r="I8" s="10" t="s">
        <v>14</v>
      </c>
      <c r="J8" s="13">
        <f>+'FICHA PRESUPUESTARIA'!I8</f>
        <v>123099.67</v>
      </c>
    </row>
    <row r="9" spans="2:10" ht="13.9" customHeight="1" x14ac:dyDescent="0.2">
      <c r="B9" s="9"/>
      <c r="C9" s="7"/>
      <c r="D9" s="2"/>
      <c r="E9" s="2"/>
      <c r="F9" s="2"/>
      <c r="G9" s="2"/>
      <c r="H9" s="2"/>
      <c r="I9" s="2"/>
      <c r="J9" s="2"/>
    </row>
    <row r="10" spans="2:10" x14ac:dyDescent="0.2">
      <c r="B10" s="139" t="s">
        <v>11</v>
      </c>
      <c r="C10" s="140"/>
      <c r="D10" s="75" t="s">
        <v>71</v>
      </c>
      <c r="E10" s="76"/>
      <c r="F10" s="77"/>
      <c r="G10" s="10" t="s">
        <v>13</v>
      </c>
      <c r="H10" s="75" t="s">
        <v>72</v>
      </c>
      <c r="I10" s="100"/>
      <c r="J10" s="101"/>
    </row>
    <row r="11" spans="2:10" x14ac:dyDescent="0.2">
      <c r="C11" s="2"/>
      <c r="D11" s="2"/>
      <c r="E11" s="2"/>
      <c r="F11" s="2"/>
      <c r="G11" s="4"/>
      <c r="H11" s="2"/>
      <c r="I11" s="2"/>
      <c r="J11" s="2"/>
    </row>
    <row r="12" spans="2:10" x14ac:dyDescent="0.2">
      <c r="B12" s="126" t="s">
        <v>8</v>
      </c>
      <c r="C12" s="126"/>
      <c r="D12" s="126"/>
      <c r="E12" s="126"/>
      <c r="F12" s="126"/>
      <c r="G12" s="126"/>
      <c r="H12" s="126"/>
      <c r="I12" s="126"/>
      <c r="J12" s="126"/>
    </row>
    <row r="13" spans="2:10" x14ac:dyDescent="0.2">
      <c r="C13" s="4"/>
      <c r="D13" s="4"/>
      <c r="E13" s="4"/>
      <c r="F13" s="4"/>
      <c r="G13" s="4"/>
      <c r="H13" s="4"/>
      <c r="I13" s="4"/>
      <c r="J13" s="4"/>
    </row>
    <row r="14" spans="2:10" s="5" customFormat="1" ht="25.9" customHeight="1" x14ac:dyDescent="0.2">
      <c r="B14" s="113" t="s">
        <v>5</v>
      </c>
      <c r="C14" s="122" t="s">
        <v>0</v>
      </c>
      <c r="D14" s="122"/>
      <c r="E14" s="122"/>
      <c r="F14" s="11" t="s">
        <v>3</v>
      </c>
      <c r="G14" s="11" t="s">
        <v>1</v>
      </c>
      <c r="H14" s="122" t="s">
        <v>2</v>
      </c>
      <c r="I14" s="127"/>
      <c r="J14" s="127"/>
    </row>
    <row r="15" spans="2:10" ht="39.950000000000003" customHeight="1" x14ac:dyDescent="0.2">
      <c r="B15" s="114"/>
      <c r="C15" s="123" t="s">
        <v>29</v>
      </c>
      <c r="D15" s="123"/>
      <c r="E15" s="123"/>
      <c r="F15" s="43" t="s">
        <v>37</v>
      </c>
      <c r="G15" s="44" t="s">
        <v>38</v>
      </c>
      <c r="H15" s="133"/>
      <c r="I15" s="134"/>
      <c r="J15" s="135"/>
    </row>
    <row r="16" spans="2:10" ht="39.950000000000003" customHeight="1" x14ac:dyDescent="0.2">
      <c r="B16" s="114"/>
      <c r="C16" s="123" t="s">
        <v>30</v>
      </c>
      <c r="D16" s="123"/>
      <c r="E16" s="123"/>
      <c r="F16" s="45" t="s">
        <v>41</v>
      </c>
      <c r="G16" s="46" t="s">
        <v>45</v>
      </c>
      <c r="H16" s="132"/>
      <c r="I16" s="132"/>
      <c r="J16" s="132"/>
    </row>
    <row r="17" spans="2:10" ht="39.950000000000003" customHeight="1" x14ac:dyDescent="0.2">
      <c r="B17" s="115"/>
      <c r="C17" s="112" t="s">
        <v>4</v>
      </c>
      <c r="D17" s="112"/>
      <c r="E17" s="112"/>
      <c r="F17" s="47"/>
      <c r="G17" s="48"/>
      <c r="H17" s="136"/>
      <c r="I17" s="132"/>
      <c r="J17" s="132"/>
    </row>
    <row r="18" spans="2:10" x14ac:dyDescent="0.2">
      <c r="C18" s="4"/>
      <c r="D18" s="4"/>
      <c r="E18" s="4"/>
      <c r="F18" s="4"/>
      <c r="G18" s="4"/>
      <c r="H18" s="4"/>
      <c r="I18" s="4"/>
      <c r="J18" s="4"/>
    </row>
    <row r="19" spans="2:10" ht="25.5" x14ac:dyDescent="0.2">
      <c r="B19" s="116" t="s">
        <v>7</v>
      </c>
      <c r="C19" s="122" t="s">
        <v>0</v>
      </c>
      <c r="D19" s="122"/>
      <c r="E19" s="122"/>
      <c r="F19" s="11" t="s">
        <v>3</v>
      </c>
      <c r="G19" s="11" t="s">
        <v>1</v>
      </c>
      <c r="H19" s="122" t="s">
        <v>2</v>
      </c>
      <c r="I19" s="127"/>
      <c r="J19" s="127"/>
    </row>
    <row r="20" spans="2:10" ht="39.950000000000003" customHeight="1" x14ac:dyDescent="0.2">
      <c r="B20" s="117"/>
      <c r="C20" s="123" t="s">
        <v>31</v>
      </c>
      <c r="D20" s="123"/>
      <c r="E20" s="123"/>
      <c r="F20" s="43" t="s">
        <v>36</v>
      </c>
      <c r="G20" s="44" t="s">
        <v>40</v>
      </c>
      <c r="H20" s="128"/>
      <c r="I20" s="129"/>
      <c r="J20" s="130"/>
    </row>
    <row r="21" spans="2:10" ht="39.950000000000003" customHeight="1" x14ac:dyDescent="0.2">
      <c r="B21" s="117"/>
      <c r="C21" s="123" t="s">
        <v>32</v>
      </c>
      <c r="D21" s="123"/>
      <c r="E21" s="123"/>
      <c r="F21" s="45" t="s">
        <v>39</v>
      </c>
      <c r="G21" s="46" t="s">
        <v>52</v>
      </c>
      <c r="H21" s="125" t="s">
        <v>54</v>
      </c>
      <c r="I21" s="125"/>
      <c r="J21" s="125"/>
    </row>
    <row r="22" spans="2:10" ht="39.950000000000003" customHeight="1" x14ac:dyDescent="0.2">
      <c r="B22" s="118"/>
      <c r="C22" s="112" t="s">
        <v>43</v>
      </c>
      <c r="D22" s="112"/>
      <c r="E22" s="112"/>
      <c r="F22" s="47"/>
      <c r="G22" s="48"/>
      <c r="H22" s="124"/>
      <c r="I22" s="125"/>
      <c r="J22" s="125"/>
    </row>
    <row r="24" spans="2:10" ht="25.5" x14ac:dyDescent="0.2">
      <c r="B24" s="119" t="s">
        <v>6</v>
      </c>
      <c r="C24" s="122" t="s">
        <v>0</v>
      </c>
      <c r="D24" s="122"/>
      <c r="E24" s="122"/>
      <c r="F24" s="11" t="s">
        <v>3</v>
      </c>
      <c r="G24" s="11" t="s">
        <v>1</v>
      </c>
      <c r="H24" s="122" t="s">
        <v>2</v>
      </c>
      <c r="I24" s="127"/>
      <c r="J24" s="127"/>
    </row>
    <row r="25" spans="2:10" ht="39.950000000000003" customHeight="1" x14ac:dyDescent="0.2">
      <c r="B25" s="120"/>
      <c r="C25" s="123" t="s">
        <v>33</v>
      </c>
      <c r="D25" s="123"/>
      <c r="E25" s="123"/>
      <c r="F25" s="43" t="s">
        <v>34</v>
      </c>
      <c r="G25" s="44" t="s">
        <v>35</v>
      </c>
      <c r="H25" s="128"/>
      <c r="I25" s="129"/>
      <c r="J25" s="130"/>
    </row>
    <row r="26" spans="2:10" ht="39.950000000000003" customHeight="1" x14ac:dyDescent="0.2">
      <c r="B26" s="120"/>
      <c r="C26" s="112" t="s">
        <v>42</v>
      </c>
      <c r="D26" s="112"/>
      <c r="E26" s="112"/>
      <c r="F26" s="47" t="s">
        <v>44</v>
      </c>
      <c r="G26" s="49">
        <f>0%</f>
        <v>0</v>
      </c>
      <c r="H26" s="131" t="s">
        <v>51</v>
      </c>
      <c r="I26" s="131"/>
      <c r="J26" s="131"/>
    </row>
    <row r="27" spans="2:10" ht="39.950000000000003" customHeight="1" x14ac:dyDescent="0.2">
      <c r="B27" s="121"/>
      <c r="C27" s="112" t="s">
        <v>56</v>
      </c>
      <c r="D27" s="112"/>
      <c r="E27" s="112"/>
      <c r="F27" s="50" t="s">
        <v>53</v>
      </c>
      <c r="G27" s="46" t="s">
        <v>55</v>
      </c>
      <c r="H27" s="124"/>
      <c r="I27" s="125"/>
      <c r="J27" s="125"/>
    </row>
  </sheetData>
  <mergeCells count="36">
    <mergeCell ref="F6:J6"/>
    <mergeCell ref="D10:F10"/>
    <mergeCell ref="B4:J4"/>
    <mergeCell ref="B6:C6"/>
    <mergeCell ref="B8:C8"/>
    <mergeCell ref="B10:C10"/>
    <mergeCell ref="H10:J10"/>
    <mergeCell ref="D8:H8"/>
    <mergeCell ref="H16:J16"/>
    <mergeCell ref="C14:E14"/>
    <mergeCell ref="H22:J22"/>
    <mergeCell ref="H25:J25"/>
    <mergeCell ref="H15:J15"/>
    <mergeCell ref="H24:J24"/>
    <mergeCell ref="C17:E17"/>
    <mergeCell ref="H17:J17"/>
    <mergeCell ref="H21:J21"/>
    <mergeCell ref="H27:J27"/>
    <mergeCell ref="B12:J12"/>
    <mergeCell ref="H19:J19"/>
    <mergeCell ref="C20:E20"/>
    <mergeCell ref="H20:J20"/>
    <mergeCell ref="C21:E21"/>
    <mergeCell ref="H26:J26"/>
    <mergeCell ref="C19:E19"/>
    <mergeCell ref="C22:E22"/>
    <mergeCell ref="H14:J14"/>
    <mergeCell ref="C27:E27"/>
    <mergeCell ref="B14:B17"/>
    <mergeCell ref="B19:B22"/>
    <mergeCell ref="B24:B27"/>
    <mergeCell ref="C24:E24"/>
    <mergeCell ref="C25:E25"/>
    <mergeCell ref="C26:E26"/>
    <mergeCell ref="C15:E15"/>
    <mergeCell ref="C16:E16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ROBERTO GORBEA</cp:lastModifiedBy>
  <cp:lastPrinted>2025-09-24T10:09:00Z</cp:lastPrinted>
  <dcterms:created xsi:type="dcterms:W3CDTF">2009-06-30T08:57:14Z</dcterms:created>
  <dcterms:modified xsi:type="dcterms:W3CDTF">2025-10-09T10:49:20Z</dcterms:modified>
</cp:coreProperties>
</file>